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485"/>
  </bookViews>
  <sheets>
    <sheet name="Sheet1" sheetId="1" r:id="rId1"/>
  </sheets>
  <definedNames>
    <definedName name="_xlnm.Print_Area" localSheetId="0">Sheet1!$A$1:$J$31</definedName>
    <definedName name="_xlnm.Print_Titles" localSheetId="0">Sheet1!$1:$11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" i="1"/>
  <c r="I10"/>
  <c r="J8"/>
  <c r="I8"/>
</calcChain>
</file>

<file path=xl/sharedStrings.xml><?xml version="1.0" encoding="utf-8"?>
<sst xmlns="http://schemas.openxmlformats.org/spreadsheetml/2006/main" count="108" uniqueCount="83">
  <si>
    <t>附件3</t>
  </si>
  <si>
    <r>
      <rPr>
        <b/>
        <sz val="16"/>
        <color theme="1"/>
        <rFont val="宋体"/>
        <family val="3"/>
        <charset val="134"/>
      </rPr>
      <t xml:space="preserve"> 北京市呼吸疾病研究所呼吸疾病流行与新型防治技术与模式的研究</t>
    </r>
    <r>
      <rPr>
        <b/>
        <sz val="16"/>
        <color rgb="FF000000"/>
        <rFont val="宋体"/>
        <family val="3"/>
        <charset val="134"/>
      </rPr>
      <t xml:space="preserve">项目支出绩效自评表 </t>
    </r>
  </si>
  <si>
    <t>（2023年度）</t>
  </si>
  <si>
    <t>项目名称</t>
  </si>
  <si>
    <t>北京市呼吸疾病研究所呼吸疾病流行与新型防治技术与模式的研究</t>
  </si>
  <si>
    <t>主管部门</t>
  </si>
  <si>
    <t>北京市卫生健康委员会</t>
  </si>
  <si>
    <t>实施单位</t>
  </si>
  <si>
    <t>北京市呼吸疾病研究所</t>
  </si>
  <si>
    <t>项目负责人</t>
  </si>
  <si>
    <t>黄克武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</si>
  <si>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</si>
  <si>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</si>
  <si>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</si>
  <si>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</si>
  <si>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</si>
  <si>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</si>
  <si>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</si>
  <si>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</si>
  <si>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</si>
  <si>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</si>
  <si>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</si>
  <si>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</si>
  <si>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</si>
  <si>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</si>
  <si>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</si>
  <si>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</si>
  <si>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1.定性目标：
慢性气道疾病流行调查工作实施；继续总结现有病例和新纳入病例的影像学、超声、PET-CT检查；符合适应症患者进行相应治疗；对PTA活动期与非活动期的临床特点和影像学资料进行比较总结；完成决策支持工具辅助的简短戒烟干预模式的效果评价；完成人工智能技术辅助的戒烟热线服务模式的效果评价；完成微信小程序进行随访管理的效果评价。
2.定量目标：
完成2000例居民慢性气道疾病流行现状调查；专病队列纳入200例慢阻肺患者，50例GOLD 0受试者和50例哮喘患者，并建立对应的生物标本库；明确国人肺TA的易感基因；完成一份调研报告；发布一个专家共识；发表中英文文章2-3篇；申请软件著作权或专利3-4项。</t>
  </si>
  <si>
    <t>1.定性目标：
慢性气道疾病流行调查工作实施；继续总结现有病例和新纳入病例的影像学、超声、PET-CT检查；符合适应症患者进行相应治疗；对PTA活动期与非活动期的临床特点和影像学资料进行比较总结；完成决策支持工具辅助的简短戒烟干预模式的效果评价；完成人工智能技术辅助的戒烟热线服务模式的效果评价；完成微信小程序进行随访管理的效果评价。
2.定量目标：
完成4924例居民慢性气道疾病流行现状调查；专病队列纳入211例慢阻肺患者，50例GOLD 0受试者和86例哮喘患者，并建立对应的生物标本库；明确国人肺TA的易感基因；完成一份调研报告；发布一个专家共识；发表中英文文章3篇；申请软件著作权或专利4项。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</si>
  <si>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</si>
  <si>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</si>
  <si>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</si>
  <si>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</si>
  <si>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</si>
  <si>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</si>
  <si>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</si>
  <si>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</si>
  <si>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</si>
  <si>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</si>
  <si>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纳入慢阻患者</t>
  </si>
  <si>
    <t>200例</t>
  </si>
  <si>
    <t>211例</t>
  </si>
  <si>
    <t>GOLD 0患者</t>
  </si>
  <si>
    <t>50例</t>
  </si>
  <si>
    <t>哮喘患者</t>
  </si>
  <si>
    <t>20例</t>
  </si>
  <si>
    <t>86例</t>
  </si>
  <si>
    <t>质量指标</t>
  </si>
  <si>
    <t>慢性气道疾病患者测量数据完整性</t>
  </si>
  <si>
    <t>≥90%</t>
  </si>
  <si>
    <t>时效指标</t>
  </si>
  <si>
    <t>按时完成受试者纳入</t>
  </si>
  <si>
    <t>优</t>
  </si>
  <si>
    <t>成本指标</t>
  </si>
  <si>
    <t>经济成本指标</t>
  </si>
  <si>
    <t>预算控制数</t>
  </si>
  <si>
    <t>≤3.01万元</t>
  </si>
  <si>
    <t>实际支出2.985万元</t>
  </si>
  <si>
    <t>效果指标</t>
  </si>
  <si>
    <t>经济效益指标</t>
  </si>
  <si>
    <t>无</t>
  </si>
  <si>
    <t>社会效益指标</t>
  </si>
  <si>
    <t>慢阻肺和哮喘疾病知晓率</t>
  </si>
  <si>
    <t>达到20%</t>
  </si>
  <si>
    <t>在北京市各行政区社区卫生服务中心进行慢性呼吸系统疾病筛查，普及哮喘、慢阻肺疾病相关知识，慢阻肺和哮喘知晓率达25%。</t>
  </si>
  <si>
    <t>慢阻肺和哮喘规范化管理率</t>
  </si>
  <si>
    <t>达到10%</t>
  </si>
  <si>
    <t>我们协助社区卫生服务中心在健康体检中加入肺功能筛查，向社区医生普及慢性气道疾病筛查问卷，将慢性气道疾病早期筛查纳入社区常规诊疗流程，慢阻肺和哮喘规范化管理率40%。</t>
  </si>
  <si>
    <t>肺TA诊治的准确性</t>
  </si>
  <si>
    <t>提高30%</t>
  </si>
  <si>
    <t>门诊简短戒烟干预率</t>
  </si>
  <si>
    <t>≥20%</t>
  </si>
  <si>
    <t>戒烟门诊随访干预率</t>
  </si>
  <si>
    <t>≥60%</t>
  </si>
  <si>
    <t>生态效益指标</t>
  </si>
  <si>
    <t>可持续影响指标</t>
  </si>
  <si>
    <t>满意度指标</t>
  </si>
  <si>
    <t>服务对象满意度指标</t>
  </si>
  <si>
    <t>调查对象满意度</t>
  </si>
  <si>
    <t>支撑材料不足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</si>
  <si>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</si>
  <si>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</si>
  <si>
    <t>现况调查时哮喘患者参与研究意愿强，遂即纳入研究，故超指标值较多</t>
    <phoneticPr fontId="1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</si>
</sst>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2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b/>
      <sz val="16"/>
      <color theme="1"/>
      <name val="宋体"/>
      <family val="3"/>
      <charset val="134"/>
    </font>
    <font>
      <sz val="16"/>
      <color theme="1"/>
      <name val="仿宋_GB2312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9" fontId="8" fillId="0" borderId="0" applyFont="0" applyFill="0" applyBorder="0" applyAlignment="0" applyProtection="0">
      <alignment vertical="center"/>
    </xf>
    <xf numFmtId="0" fontId="9" fillId="0" borderId="0"/>
  </cellStyleXfs>
  <cellXfs count="49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0" fontId="5" fillId="0" borderId="1" xfId="1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textRotation="255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10" fontId="5" fillId="0" borderId="4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/>
    </xf>
    <xf numFmtId="9" fontId="5" fillId="0" borderId="4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2238375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tabSelected="1" view="pageBreakPreview" topLeftCell="A10" zoomScale="85" workbookViewId="0">
      <selection activeCell="F16" sqref="F16:G16"/>
    </sheetView>
  </sheetViews>
  <sheetFormatPr defaultColWidth="9" defaultRowHeight="14.25"/>
  <cols>
    <col min="1" max="1" width="5.375" customWidth="1"/>
    <col min="2" max="2" width="11.625" customWidth="1"/>
    <col min="3" max="3" width="16.125" customWidth="1"/>
    <col min="4" max="4" width="19.2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4.625" customWidth="1"/>
  </cols>
  <sheetData>
    <row r="1" spans="1:10" ht="27" customHeight="1">
      <c r="A1" s="1" t="s">
        <v>0</v>
      </c>
    </row>
    <row r="2" spans="1:10" ht="33.950000000000003" customHeight="1">
      <c r="A2" s="42" t="s">
        <v>1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ht="18.75" customHeight="1">
      <c r="A3" s="44" t="s">
        <v>2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ht="20.100000000000001" customHeight="1">
      <c r="A4" s="39" t="s">
        <v>3</v>
      </c>
      <c r="B4" s="39"/>
      <c r="C4" s="39"/>
      <c r="D4" s="39" t="s">
        <v>4</v>
      </c>
      <c r="E4" s="39"/>
      <c r="F4" s="39"/>
      <c r="G4" s="39"/>
      <c r="H4" s="39"/>
      <c r="I4" s="39"/>
      <c r="J4" s="39"/>
    </row>
    <row r="5" spans="1:10" ht="20.100000000000001" customHeight="1">
      <c r="A5" s="39" t="s">
        <v>5</v>
      </c>
      <c r="B5" s="39"/>
      <c r="C5" s="39"/>
      <c r="D5" s="45" t="s">
        <v>6</v>
      </c>
      <c r="E5" s="46"/>
      <c r="F5" s="47"/>
      <c r="G5" s="2" t="s">
        <v>7</v>
      </c>
      <c r="H5" s="41" t="s">
        <v>8</v>
      </c>
      <c r="I5" s="41"/>
      <c r="J5" s="41"/>
    </row>
    <row r="6" spans="1:10" ht="20.100000000000001" customHeight="1">
      <c r="A6" s="39" t="s">
        <v>9</v>
      </c>
      <c r="B6" s="39"/>
      <c r="C6" s="39"/>
      <c r="D6" s="16" t="s">
        <v>10</v>
      </c>
      <c r="E6" s="40"/>
      <c r="F6" s="17"/>
      <c r="G6" s="4" t="s">
        <v>11</v>
      </c>
      <c r="H6" s="38">
        <v>13601234681</v>
      </c>
      <c r="I6" s="38"/>
      <c r="J6" s="38"/>
    </row>
    <row r="7" spans="1:10" ht="28.5">
      <c r="A7" s="41" t="s">
        <v>12</v>
      </c>
      <c r="B7" s="41"/>
      <c r="C7" s="41"/>
      <c r="D7" s="2"/>
      <c r="E7" s="3" t="s">
        <v>13</v>
      </c>
      <c r="F7" s="3" t="s">
        <v>14</v>
      </c>
      <c r="G7" s="3" t="s">
        <v>15</v>
      </c>
      <c r="H7" s="3" t="s">
        <v>16</v>
      </c>
      <c r="I7" s="3" t="s">
        <v>17</v>
      </c>
      <c r="J7" s="2" t="s">
        <v>18</v>
      </c>
    </row>
    <row r="8" spans="1:10" ht="20.100000000000001" customHeight="1">
      <c r="A8" s="41"/>
      <c r="B8" s="41"/>
      <c r="C8" s="41"/>
      <c r="D8" s="2" t="s">
        <v>19</v>
      </c>
      <c r="E8" s="2">
        <v>3.0101550000000001</v>
      </c>
      <c r="F8" s="2">
        <v>3.0101550000000001</v>
      </c>
      <c r="G8" s="2">
        <v>2.9849999999999999</v>
      </c>
      <c r="H8" s="2">
        <v>10</v>
      </c>
      <c r="I8" s="13">
        <f>G8/F8</f>
        <v>0.991643287471908</v>
      </c>
      <c r="J8" s="14">
        <f>10*I8</f>
        <v>9.9164328747190797</v>
      </c>
    </row>
    <row r="9" spans="1:10" ht="42.75">
      <c r="A9" s="41"/>
      <c r="B9" s="41"/>
      <c r="C9" s="41"/>
      <c r="D9" s="3" t="s">
        <v>20</v>
      </c>
      <c r="E9" s="3" t="s">
        <v>21</v>
      </c>
      <c r="F9" s="3" t="s">
        <v>21</v>
      </c>
      <c r="G9" s="3" t="s">
        <v>21</v>
      </c>
      <c r="H9" s="3" t="s">
        <v>21</v>
      </c>
      <c r="I9" s="3" t="s">
        <v>21</v>
      </c>
      <c r="J9" s="3" t="s">
        <v>21</v>
      </c>
    </row>
    <row r="10" spans="1:10" ht="24.95" customHeight="1">
      <c r="A10" s="41"/>
      <c r="B10" s="41"/>
      <c r="C10" s="41"/>
      <c r="D10" s="2" t="s">
        <v>22</v>
      </c>
      <c r="E10" s="2">
        <v>3.0101550000000001</v>
      </c>
      <c r="F10" s="2">
        <v>3.0101550000000001</v>
      </c>
      <c r="G10" s="2">
        <v>2.9849999999999999</v>
      </c>
      <c r="H10" s="2" t="s">
        <v>21</v>
      </c>
      <c r="I10" s="13">
        <f>G10/F10</f>
        <v>0.991643287471908</v>
      </c>
      <c r="J10" s="3" t="s">
        <v>21</v>
      </c>
    </row>
    <row r="11" spans="1:10" ht="18.95" customHeight="1">
      <c r="A11" s="41"/>
      <c r="B11" s="41"/>
      <c r="C11" s="41"/>
      <c r="D11" s="2" t="s">
        <v>23</v>
      </c>
      <c r="E11" s="3" t="s">
        <v>21</v>
      </c>
      <c r="F11" s="3" t="s">
        <v>21</v>
      </c>
      <c r="G11" s="3" t="s">
        <v>21</v>
      </c>
      <c r="H11" s="2" t="s">
        <v>21</v>
      </c>
      <c r="I11" s="2" t="s">
        <v>21</v>
      </c>
      <c r="J11" s="3" t="s">
        <v>21</v>
      </c>
    </row>
    <row r="12" spans="1:10" ht="26.1" customHeight="1">
      <c r="A12" s="23" t="s">
        <v>24</v>
      </c>
      <c r="B12" s="41" t="s">
        <v>25</v>
      </c>
      <c r="C12" s="41"/>
      <c r="D12" s="41"/>
      <c r="E12" s="41"/>
      <c r="F12" s="41" t="s">
        <v>26</v>
      </c>
      <c r="G12" s="41"/>
      <c r="H12" s="41"/>
      <c r="I12" s="41"/>
      <c r="J12" s="41"/>
    </row>
    <row r="13" spans="1:10" ht="207" customHeight="1">
      <c r="A13" s="23"/>
      <c r="B13" s="48" t="s">
        <v>27</v>
      </c>
      <c r="C13" s="48"/>
      <c r="D13" s="48"/>
      <c r="E13" s="48"/>
      <c r="F13" s="48" t="s">
        <v>28</v>
      </c>
      <c r="G13" s="48"/>
      <c r="H13" s="48"/>
      <c r="I13" s="48"/>
      <c r="J13" s="48"/>
    </row>
    <row r="14" spans="1:10" ht="28.5">
      <c r="A14" s="23" t="s">
        <v>29</v>
      </c>
      <c r="B14" s="3" t="s">
        <v>30</v>
      </c>
      <c r="C14" s="2" t="s">
        <v>31</v>
      </c>
      <c r="D14" s="4" t="s">
        <v>32</v>
      </c>
      <c r="E14" s="4" t="s">
        <v>33</v>
      </c>
      <c r="F14" s="38" t="s">
        <v>34</v>
      </c>
      <c r="G14" s="38"/>
      <c r="H14" s="5" t="s">
        <v>35</v>
      </c>
      <c r="I14" s="5" t="s">
        <v>18</v>
      </c>
      <c r="J14" s="5" t="s">
        <v>36</v>
      </c>
    </row>
    <row r="15" spans="1:10" ht="24" customHeight="1">
      <c r="A15" s="23"/>
      <c r="B15" s="24" t="s">
        <v>37</v>
      </c>
      <c r="C15" s="28" t="s">
        <v>38</v>
      </c>
      <c r="D15" s="8" t="s">
        <v>39</v>
      </c>
      <c r="E15" s="8" t="s">
        <v>40</v>
      </c>
      <c r="F15" s="16" t="s">
        <v>41</v>
      </c>
      <c r="G15" s="17"/>
      <c r="H15" s="9">
        <v>8</v>
      </c>
      <c r="I15" s="9">
        <v>8</v>
      </c>
      <c r="J15" s="10"/>
    </row>
    <row r="16" spans="1:10" ht="24" customHeight="1">
      <c r="A16" s="23"/>
      <c r="B16" s="25"/>
      <c r="C16" s="29"/>
      <c r="D16" s="10" t="s">
        <v>42</v>
      </c>
      <c r="E16" s="10" t="s">
        <v>43</v>
      </c>
      <c r="F16" s="16" t="s">
        <v>43</v>
      </c>
      <c r="G16" s="17"/>
      <c r="H16" s="9">
        <v>10</v>
      </c>
      <c r="I16" s="9">
        <v>10</v>
      </c>
      <c r="J16" s="10"/>
    </row>
    <row r="17" spans="1:10" ht="71.25">
      <c r="A17" s="23"/>
      <c r="B17" s="25"/>
      <c r="C17" s="29"/>
      <c r="D17" s="8" t="s">
        <v>44</v>
      </c>
      <c r="E17" s="8" t="s">
        <v>45</v>
      </c>
      <c r="F17" s="16" t="s">
        <v>46</v>
      </c>
      <c r="G17" s="17"/>
      <c r="H17" s="9">
        <v>2</v>
      </c>
      <c r="I17" s="9">
        <v>1.6</v>
      </c>
      <c r="J17" s="6" t="s">
        <v>82</v>
      </c>
    </row>
    <row r="18" spans="1:10" ht="41.1" customHeight="1">
      <c r="A18" s="23"/>
      <c r="B18" s="25"/>
      <c r="C18" s="7" t="s">
        <v>47</v>
      </c>
      <c r="D18" s="9" t="s">
        <v>48</v>
      </c>
      <c r="E18" s="9" t="s">
        <v>49</v>
      </c>
      <c r="F18" s="36">
        <v>0.95</v>
      </c>
      <c r="G18" s="37"/>
      <c r="H18" s="9">
        <v>10</v>
      </c>
      <c r="I18" s="9">
        <v>10</v>
      </c>
      <c r="J18" s="10"/>
    </row>
    <row r="19" spans="1:10" ht="78" customHeight="1">
      <c r="A19" s="23"/>
      <c r="B19" s="26"/>
      <c r="C19" s="7" t="s">
        <v>50</v>
      </c>
      <c r="D19" s="5" t="s">
        <v>51</v>
      </c>
      <c r="E19" s="5" t="s">
        <v>52</v>
      </c>
      <c r="F19" s="30" t="s">
        <v>52</v>
      </c>
      <c r="G19" s="31"/>
      <c r="H19" s="5">
        <v>10</v>
      </c>
      <c r="I19" s="5">
        <v>10</v>
      </c>
      <c r="J19" s="4"/>
    </row>
    <row r="20" spans="1:10" ht="38.1" customHeight="1">
      <c r="A20" s="23"/>
      <c r="B20" s="2" t="s">
        <v>53</v>
      </c>
      <c r="C20" s="2" t="s">
        <v>54</v>
      </c>
      <c r="D20" s="5" t="s">
        <v>55</v>
      </c>
      <c r="E20" s="5" t="s">
        <v>56</v>
      </c>
      <c r="F20" s="16" t="s">
        <v>57</v>
      </c>
      <c r="G20" s="17"/>
      <c r="H20" s="5">
        <v>10</v>
      </c>
      <c r="I20" s="5">
        <v>10</v>
      </c>
      <c r="J20" s="4"/>
    </row>
    <row r="21" spans="1:10" ht="24" customHeight="1">
      <c r="A21" s="23"/>
      <c r="B21" s="27" t="s">
        <v>58</v>
      </c>
      <c r="C21" s="11" t="s">
        <v>59</v>
      </c>
      <c r="D21" s="5" t="s">
        <v>60</v>
      </c>
      <c r="E21" s="5" t="s">
        <v>60</v>
      </c>
      <c r="F21" s="16" t="s">
        <v>60</v>
      </c>
      <c r="G21" s="17"/>
      <c r="H21" s="5">
        <v>0</v>
      </c>
      <c r="I21" s="5">
        <v>0</v>
      </c>
      <c r="J21" s="4"/>
    </row>
    <row r="22" spans="1:10" ht="95.1" customHeight="1">
      <c r="A22" s="23"/>
      <c r="B22" s="27"/>
      <c r="C22" s="24" t="s">
        <v>61</v>
      </c>
      <c r="D22" s="5" t="s">
        <v>62</v>
      </c>
      <c r="E22" s="5" t="s">
        <v>63</v>
      </c>
      <c r="F22" s="30" t="s">
        <v>64</v>
      </c>
      <c r="G22" s="31"/>
      <c r="H22" s="5">
        <v>6</v>
      </c>
      <c r="I22" s="5">
        <v>6</v>
      </c>
      <c r="J22" s="4"/>
    </row>
    <row r="23" spans="1:10" ht="120.95" customHeight="1">
      <c r="A23" s="23"/>
      <c r="B23" s="27"/>
      <c r="C23" s="25"/>
      <c r="D23" s="5" t="s">
        <v>65</v>
      </c>
      <c r="E23" s="5" t="s">
        <v>66</v>
      </c>
      <c r="F23" s="30" t="s">
        <v>67</v>
      </c>
      <c r="G23" s="31"/>
      <c r="H23" s="5">
        <v>6</v>
      </c>
      <c r="I23" s="5">
        <v>6</v>
      </c>
      <c r="J23" s="4"/>
    </row>
    <row r="24" spans="1:10" ht="22.5" customHeight="1">
      <c r="A24" s="23"/>
      <c r="B24" s="27"/>
      <c r="C24" s="25"/>
      <c r="D24" s="5" t="s">
        <v>68</v>
      </c>
      <c r="E24" s="5" t="s">
        <v>69</v>
      </c>
      <c r="F24" s="32">
        <v>0.31</v>
      </c>
      <c r="G24" s="31"/>
      <c r="H24" s="5">
        <v>6</v>
      </c>
      <c r="I24" s="5">
        <v>6</v>
      </c>
      <c r="J24" s="4"/>
    </row>
    <row r="25" spans="1:10" ht="24" customHeight="1">
      <c r="A25" s="23"/>
      <c r="B25" s="27"/>
      <c r="C25" s="25"/>
      <c r="D25" s="5" t="s">
        <v>70</v>
      </c>
      <c r="E25" s="5" t="s">
        <v>71</v>
      </c>
      <c r="F25" s="32">
        <v>0.34</v>
      </c>
      <c r="G25" s="33"/>
      <c r="H25" s="5">
        <v>6</v>
      </c>
      <c r="I25" s="5">
        <v>6</v>
      </c>
      <c r="J25" s="4"/>
    </row>
    <row r="26" spans="1:10" ht="23.25" customHeight="1">
      <c r="A26" s="23"/>
      <c r="B26" s="27"/>
      <c r="C26" s="26"/>
      <c r="D26" s="5" t="s">
        <v>72</v>
      </c>
      <c r="E26" s="5" t="s">
        <v>73</v>
      </c>
      <c r="F26" s="34">
        <v>0.62990000000000002</v>
      </c>
      <c r="G26" s="35"/>
      <c r="H26" s="5">
        <v>6</v>
      </c>
      <c r="I26" s="5">
        <v>6</v>
      </c>
      <c r="J26" s="4"/>
    </row>
    <row r="27" spans="1:10" ht="27.95" customHeight="1">
      <c r="A27" s="23"/>
      <c r="B27" s="27"/>
      <c r="C27" s="11" t="s">
        <v>74</v>
      </c>
      <c r="D27" s="5" t="s">
        <v>60</v>
      </c>
      <c r="E27" s="5" t="s">
        <v>60</v>
      </c>
      <c r="F27" s="16" t="s">
        <v>60</v>
      </c>
      <c r="G27" s="17"/>
      <c r="H27" s="5">
        <v>0</v>
      </c>
      <c r="I27" s="5">
        <v>0</v>
      </c>
      <c r="J27" s="4"/>
    </row>
    <row r="28" spans="1:10" ht="32.25" customHeight="1">
      <c r="A28" s="23"/>
      <c r="B28" s="27"/>
      <c r="C28" s="11" t="s">
        <v>75</v>
      </c>
      <c r="D28" s="5" t="s">
        <v>60</v>
      </c>
      <c r="E28" s="5" t="s">
        <v>60</v>
      </c>
      <c r="F28" s="16" t="s">
        <v>60</v>
      </c>
      <c r="G28" s="17"/>
      <c r="H28" s="5">
        <v>0</v>
      </c>
      <c r="I28" s="5">
        <v>0</v>
      </c>
      <c r="J28" s="4"/>
    </row>
    <row r="29" spans="1:10" ht="45" customHeight="1">
      <c r="A29" s="23"/>
      <c r="B29" s="11" t="s">
        <v>76</v>
      </c>
      <c r="C29" s="11" t="s">
        <v>77</v>
      </c>
      <c r="D29" s="5" t="s">
        <v>78</v>
      </c>
      <c r="E29" s="5" t="s">
        <v>49</v>
      </c>
      <c r="F29" s="18">
        <v>0.9</v>
      </c>
      <c r="G29" s="19"/>
      <c r="H29" s="5">
        <v>10</v>
      </c>
      <c r="I29" s="5">
        <v>9</v>
      </c>
      <c r="J29" s="5" t="s">
        <v>79</v>
      </c>
    </row>
    <row r="30" spans="1:10" ht="23.25" customHeight="1">
      <c r="A30" s="20" t="s">
        <v>80</v>
      </c>
      <c r="B30" s="20"/>
      <c r="C30" s="20"/>
      <c r="D30" s="20"/>
      <c r="E30" s="20"/>
      <c r="F30" s="20"/>
      <c r="G30" s="20"/>
      <c r="H30" s="12">
        <v>100</v>
      </c>
      <c r="I30" s="15">
        <f>SUM(I15:I29)+J8</f>
        <v>98.516432874719101</v>
      </c>
      <c r="J30" s="2"/>
    </row>
    <row r="31" spans="1:10" ht="161.1" customHeight="1">
      <c r="A31" s="21" t="s">
        <v>81</v>
      </c>
      <c r="B31" s="22"/>
      <c r="C31" s="22"/>
      <c r="D31" s="22"/>
      <c r="E31" s="22"/>
      <c r="F31" s="22"/>
      <c r="G31" s="22"/>
      <c r="H31" s="22"/>
      <c r="I31" s="22"/>
      <c r="J31" s="22"/>
    </row>
  </sheetData>
  <mergeCells count="39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E12"/>
    <mergeCell ref="F12:J12"/>
    <mergeCell ref="A12:A13"/>
    <mergeCell ref="A7:C11"/>
    <mergeCell ref="F18:G18"/>
    <mergeCell ref="F19:G19"/>
    <mergeCell ref="F20:G20"/>
    <mergeCell ref="F21:G21"/>
    <mergeCell ref="B13:E13"/>
    <mergeCell ref="F13:J13"/>
    <mergeCell ref="F14:G14"/>
    <mergeCell ref="F15:G15"/>
    <mergeCell ref="F16:G16"/>
    <mergeCell ref="F27:G27"/>
    <mergeCell ref="F28:G28"/>
    <mergeCell ref="F29:G29"/>
    <mergeCell ref="A30:G30"/>
    <mergeCell ref="A31:J31"/>
    <mergeCell ref="A14:A29"/>
    <mergeCell ref="B15:B19"/>
    <mergeCell ref="B21:B28"/>
    <mergeCell ref="C15:C17"/>
    <mergeCell ref="C22:C26"/>
    <mergeCell ref="F22:G22"/>
    <mergeCell ref="F23:G23"/>
    <mergeCell ref="F24:G24"/>
    <mergeCell ref="F25:G25"/>
    <mergeCell ref="F26:G26"/>
    <mergeCell ref="F17:G17"/>
  </mergeCells>
  <phoneticPr fontId="11" type="noConversion"/>
  <pageMargins left="0.39370078740157483" right="0.35" top="0.55118110236220474" bottom="0.55118110236220474" header="0.31496062992125984" footer="0.31496062992125984"/>
  <pageSetup paperSize="9" scale="69" fitToHeight="0" orientation="portrait" r:id="rId1"/>
  <headerFooter>
    <oddFooter>第 &amp;P 页，共 &amp;N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2024-05-23T09:01:30Z</cp:lastPrinted>
  <dcterms:created xsi:type="dcterms:W3CDTF">2015-06-07T10:17:00Z</dcterms:created>
  <dcterms:modified xsi:type="dcterms:W3CDTF">2024-05-23T09:20:28Z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2052-12.1.0.16910</vt:lpwstr>
  </property>
  <property fmtid="{D5CDD505-2E9C-101B-9397-08002B2CF9AE}" pid="3" name="ICV">
    <vt:lpwstr>7B7BFB8D470D4922BD92B6D7538F4D40_12</vt:lpwstr>
  </property>
</Properties>
</file>